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1 - PREFEITURA - ADM\07 - LICITACAO\ERIC\CAMPO SOCIETY SINTÉTICO\ORÇAMENTO\"/>
    </mc:Choice>
  </mc:AlternateContent>
  <bookViews>
    <workbookView xWindow="0" yWindow="0" windowWidth="28800" windowHeight="126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H45" i="1" l="1"/>
  <c r="I45" i="1" s="1"/>
  <c r="J45" i="1" s="1"/>
  <c r="J44" i="1"/>
  <c r="H43" i="1"/>
  <c r="I43" i="1" s="1"/>
  <c r="J43" i="1" s="1"/>
  <c r="H42" i="1"/>
  <c r="I42" i="1" s="1"/>
  <c r="J42" i="1" s="1"/>
  <c r="H41" i="1"/>
  <c r="I41" i="1" s="1"/>
  <c r="J41" i="1" s="1"/>
  <c r="H40" i="1"/>
  <c r="I40" i="1" s="1"/>
  <c r="J40" i="1" s="1"/>
  <c r="H39" i="1"/>
  <c r="I39" i="1" s="1"/>
  <c r="J39" i="1" s="1"/>
  <c r="I38" i="1"/>
  <c r="J38" i="1" s="1"/>
  <c r="H38" i="1"/>
  <c r="I37" i="1"/>
  <c r="J37" i="1" s="1"/>
  <c r="H37" i="1"/>
  <c r="I36" i="1"/>
  <c r="J36" i="1" s="1"/>
  <c r="H36" i="1"/>
  <c r="H35" i="1"/>
  <c r="I35" i="1" s="1"/>
  <c r="J35" i="1" s="1"/>
  <c r="H34" i="1"/>
  <c r="I34" i="1" s="1"/>
  <c r="J34" i="1" s="1"/>
  <c r="H33" i="1"/>
  <c r="I33" i="1" s="1"/>
  <c r="J33" i="1" s="1"/>
  <c r="H32" i="1"/>
  <c r="I32" i="1" s="1"/>
  <c r="J32" i="1" s="1"/>
  <c r="J31" i="1"/>
  <c r="I30" i="1"/>
  <c r="J30" i="1" s="1"/>
  <c r="H30" i="1"/>
  <c r="H29" i="1"/>
  <c r="I29" i="1" s="1"/>
  <c r="J29" i="1" s="1"/>
  <c r="H28" i="1"/>
  <c r="I28" i="1" s="1"/>
  <c r="J28" i="1" s="1"/>
  <c r="H27" i="1"/>
  <c r="I27" i="1" s="1"/>
  <c r="J27" i="1" s="1"/>
  <c r="J26" i="1"/>
  <c r="I25" i="1"/>
  <c r="J25" i="1" s="1"/>
  <c r="H25" i="1"/>
  <c r="I24" i="1"/>
  <c r="J24" i="1" s="1"/>
  <c r="H24" i="1"/>
  <c r="J23" i="1"/>
  <c r="I23" i="1"/>
  <c r="H23" i="1"/>
  <c r="H22" i="1"/>
  <c r="I22" i="1" s="1"/>
  <c r="J22" i="1" s="1"/>
  <c r="H21" i="1"/>
  <c r="I21" i="1" s="1"/>
  <c r="J21" i="1" s="1"/>
  <c r="J20" i="1"/>
  <c r="I19" i="1"/>
  <c r="J19" i="1" s="1"/>
  <c r="H19" i="1"/>
  <c r="I18" i="1"/>
  <c r="J18" i="1" s="1"/>
  <c r="H18" i="1"/>
  <c r="H17" i="1"/>
  <c r="I17" i="1" s="1"/>
  <c r="J17" i="1" s="1"/>
  <c r="H16" i="1"/>
  <c r="I16" i="1" s="1"/>
  <c r="J16" i="1" s="1"/>
  <c r="H15" i="1"/>
  <c r="I15" i="1" s="1"/>
  <c r="J15" i="1" s="1"/>
  <c r="H14" i="1"/>
  <c r="I14" i="1" s="1"/>
  <c r="J14" i="1" s="1"/>
  <c r="J13" i="1"/>
  <c r="I12" i="1"/>
  <c r="J12" i="1" s="1"/>
  <c r="H12" i="1"/>
  <c r="H11" i="1"/>
  <c r="I11" i="1" s="1"/>
  <c r="J11" i="1" s="1"/>
  <c r="H10" i="1"/>
  <c r="I10" i="1" s="1"/>
  <c r="J10" i="1" s="1"/>
  <c r="J9" i="1"/>
  <c r="J8" i="1"/>
  <c r="I8" i="1"/>
  <c r="H8" i="1"/>
  <c r="I7" i="1"/>
  <c r="J7" i="1" s="1"/>
  <c r="H7" i="1"/>
  <c r="I6" i="1"/>
  <c r="J6" i="1" s="1"/>
  <c r="H6" i="1"/>
  <c r="J5" i="1"/>
</calcChain>
</file>

<file path=xl/sharedStrings.xml><?xml version="1.0" encoding="utf-8"?>
<sst xmlns="http://schemas.openxmlformats.org/spreadsheetml/2006/main" count="207" uniqueCount="144">
  <si>
    <t>Obra</t>
  </si>
  <si>
    <t>Bancos</t>
  </si>
  <si>
    <t>B.D.I.</t>
  </si>
  <si>
    <t>Encargos Sociais</t>
  </si>
  <si>
    <t>CONSTRUÇÃO DE CAMPO SOCIETY SINTÉTICO - 2</t>
  </si>
  <si>
    <t xml:space="preserve">SINAPI - 06/2022 - Mato Grosso
</t>
  </si>
  <si>
    <t>22,23%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</si>
  <si>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</si>
  <si>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</si>
  <si>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</si>
  <si>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</si>
  <si>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</si>
  <si>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</si>
  <si>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</si>
  <si>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</si>
  <si>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</si>
  <si>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</si>
  <si>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</si>
  <si>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</si>
  <si>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</si>
  <si>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</si>
  <si>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</si>
  <si>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</si>
  <si>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</si>
  <si>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</si>
  <si>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</si>
  <si>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</si>
  <si>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PMCJ - 003 </t>
  </si>
  <si>
    <t>BARRAÇÃO PARA DEPÓSITO (3,30 x 4,30) CHAPA DE MADEIRA COMPENSADA RESINADA E TELHA DE FIBROCIMENTO</t>
  </si>
  <si>
    <t>UN</t>
  </si>
  <si>
    <t xml:space="preserve"> 1.3 </t>
  </si>
  <si>
    <t xml:space="preserve"> 99059 </t>
  </si>
  <si>
    <t>SINAPI</t>
  </si>
  <si>
    <t>LOCACAO CONVENCIONAL DE OBRA, UTILIZANDO GABARITO DE TÁBUAS CORRIDAS PONTALETADAS A CADA 2,00M -  2 UTILIZAÇÕES. AF_10/2018</t>
  </si>
  <si>
    <t>M</t>
  </si>
  <si>
    <t xml:space="preserve"> 2 </t>
  </si>
  <si>
    <t>MOVIMENTAÇÃO DE TERRAS</t>
  </si>
  <si>
    <t xml:space="preserve"> 2.1 </t>
  </si>
  <si>
    <t xml:space="preserve"> 96522 </t>
  </si>
  <si>
    <t>ESCAVAÇÃO MANUAL PARA BLOCO DE COROAMENTO OU SAPATA (SEM ESCAVAÇÃO PARA COLOCAÇÃO DE FÔRMAS). AF_06/2017</t>
  </si>
  <si>
    <t>m³</t>
  </si>
  <si>
    <t xml:space="preserve"> 2.2 </t>
  </si>
  <si>
    <t xml:space="preserve"> 96527 </t>
  </si>
  <si>
    <t>ESCAVAÇÃO MANUAL DE VALA PARA VIGA BALDRAME (INCLUINDO ESCAVAÇÃO PARA COLOCAÇÃO DE FÔRMAS). AF_06/2017</t>
  </si>
  <si>
    <t xml:space="preserve"> 2.3 </t>
  </si>
  <si>
    <t xml:space="preserve"> 93382 </t>
  </si>
  <si>
    <t>REATERRO MANUAL DE VALAS COM COMPACTAÇÃO MECANIZADA. AF_04/2016</t>
  </si>
  <si>
    <t xml:space="preserve"> 3 </t>
  </si>
  <si>
    <t>FUNDAÇÕES</t>
  </si>
  <si>
    <t xml:space="preserve"> 3.1 </t>
  </si>
  <si>
    <t xml:space="preserve"> PMCJ - 295 </t>
  </si>
  <si>
    <t>ESTACA BROCA DE CONCRETO 25Mpa, DIÂMETRO DE 30CM, ESCAVAÇÃO MANUAL COM TRADO CONCHA, INTEIRAMENTE ARMADA COM FERRO CA-50  10MM E ARAMDURA TRANSVERSAL SEÇÃO CIRCUAR COM CA-60 DE 5.0 MM</t>
  </si>
  <si>
    <t xml:space="preserve"> 3.2 </t>
  </si>
  <si>
    <t xml:space="preserve"> 96542 </t>
  </si>
  <si>
    <t>FABRICAÇÃO, MONTAGEM E DESMONTAGEM DE FÔRMA PARA VIGA BALDRAME, EM CHAPA DE MADEIRA COMPENSADA RESINADA, E=17 MM, 4 UTILIZAÇÕES. AF_06/2017</t>
  </si>
  <si>
    <t xml:space="preserve"> 3.3 </t>
  </si>
  <si>
    <t xml:space="preserve"> 96543 </t>
  </si>
  <si>
    <t>ARMAÇÃO DE BLOCO, VIGA BALDRAME E SAPATA UTILIZANDO AÇO CA-60 DE 5 MM - MONTAGEM. AF_06/2017</t>
  </si>
  <si>
    <t>KG</t>
  </si>
  <si>
    <t xml:space="preserve"> 3.4 </t>
  </si>
  <si>
    <t xml:space="preserve"> 96546 </t>
  </si>
  <si>
    <t>ARMAÇÃO DE BLOCO, VIGA BALDRAME OU SAPATA UTILIZANDO AÇO CA-50 DE 10 MM - MONTAGEM. AF_06/2017</t>
  </si>
  <si>
    <t xml:space="preserve"> 3.5 </t>
  </si>
  <si>
    <t xml:space="preserve"> PMCJ - 296 </t>
  </si>
  <si>
    <t>CONCRETAGEM DE VIGAS BALDRAMES, COM CONCRETO DOSADO RODADO EM OBRA CLASSE DE RESISTENCIA C25Mpa, COM BRITA 0 E 1, SLUMP = 100 +/- 20 MM, INCLUSO SERVIÇOS DE ADENSAMENTO E ACABAMENTO</t>
  </si>
  <si>
    <t xml:space="preserve"> 3.6 </t>
  </si>
  <si>
    <t xml:space="preserve"> 98555 </t>
  </si>
  <si>
    <t>IMPERMEABILIZAÇÃO DE SUPERFÍCIE COM ARGAMASSA POLIMÉRICA / MEMBRANA ACRÍLICA, 3 DEMÃOS. AF_06/2018</t>
  </si>
  <si>
    <t xml:space="preserve"> 4 </t>
  </si>
  <si>
    <t>FECHAMENTO COM ALAMBRADO E COBERTURA</t>
  </si>
  <si>
    <t xml:space="preserve"> 4.1 </t>
  </si>
  <si>
    <t xml:space="preserve"> PMCJ - 304 </t>
  </si>
  <si>
    <t>ALAMBRADO ESTRUTURADO POR TUBOS DE ACO GALVANIZADO 3", COM TELA  DE ARAME GALVANIZADO REVESTIDA EM PVC, FIO 14 BWG MALHA 8X8CM</t>
  </si>
  <si>
    <t xml:space="preserve"> 4.2 </t>
  </si>
  <si>
    <t xml:space="preserve"> PMCJ - 305 </t>
  </si>
  <si>
    <t>PORTÃO , ESTRUTURADO POR TUBOS DE ACO GALVANIZADO 3</t>
  </si>
  <si>
    <t xml:space="preserve"> 4.3 </t>
  </si>
  <si>
    <t xml:space="preserve"> PMCJ - 306 </t>
  </si>
  <si>
    <t>FORNECIMENTO E INSTALAÇÃO DE REDE DE PROTEÇÃO DE COBERTURA DE CAMPO SINTÉTICO - SENDO REDE NA MALHA 4" FIO DE 2,0 MM TECIDA EM POLIETILENO DE ALTA DENSIDADE 100% VIRGEM ESTABILIZADA CONTRA A AÇÃO DOS RAIOS UV DA LUZ SOLAR, NYLON SUPER  RESISTENTE</t>
  </si>
  <si>
    <t xml:space="preserve"> 4.4 </t>
  </si>
  <si>
    <t xml:space="preserve"> PMCJ - 307 </t>
  </si>
  <si>
    <t>FORNECIMENTO E INSTALAÇÃO DE CABO DE AÇO GALVANIZADO DE 1/2</t>
  </si>
  <si>
    <t xml:space="preserve"> 4.5 </t>
  </si>
  <si>
    <t xml:space="preserve"> PMCJ - 308 </t>
  </si>
  <si>
    <t>POSTE ESTRUTURADO POR TUBOS DE ACO GALVANIZADO 3" COM TRAVAMENTO EM TUBOS 2 1/2"</t>
  </si>
  <si>
    <t xml:space="preserve"> 5 </t>
  </si>
  <si>
    <t>SISTEMA DE PAVIMENTAÇÃO</t>
  </si>
  <si>
    <t xml:space="preserve"> 5.1 </t>
  </si>
  <si>
    <t xml:space="preserve"> PMCJ - 346 </t>
  </si>
  <si>
    <t>EXECUÇÃO DE COLCHÃO DRENANTE COM BRITA PÓ DE BRITA LANÇADO COM PÁ CARREGADEIRA  ESP. 7CM  NIVELAMENTO MANUAL</t>
  </si>
  <si>
    <t xml:space="preserve"> 5.4 </t>
  </si>
  <si>
    <t xml:space="preserve"> PMCJ - 341 </t>
  </si>
  <si>
    <t>Grama Sintética de uso externo para campo de futebol 50mm com instalação inclusa: Altura fios: Monofilamento + fibrilado polietileno, nas cores: verde com linhas demarcatórias brancas, títulos dos fios: mínimo de 8800 + 8800 (DTEX), números de pontos por metro linear: longitudinal de 110 e transversal de 63, escartamento de tecimento: maximo e 18mm, base de grama sintética: tela dupla (primaria e secundária) com látex enriquecido, proteção contra raios ultravioleta , preenchimento dos espaços entre os fios com areia seca (25mm) e grânulos de brorracha (15mm) SBR preta malha 10 (0,70 a 2,00mm)</t>
  </si>
  <si>
    <t xml:space="preserve"> 5.5 </t>
  </si>
  <si>
    <t xml:space="preserve"> PMCJ - 342 </t>
  </si>
  <si>
    <t>Borracha pra grama sintética granulado: granulometria 40/45 ou 50/60, complementando-se a altura dos fios expostos com grânulos de borracha (8kg/m²) SBR preta malha 10 (0,70 a 2,00mm)</t>
  </si>
  <si>
    <t xml:space="preserve"> 5.6 </t>
  </si>
  <si>
    <t xml:space="preserve"> 103946 </t>
  </si>
  <si>
    <t>PLANTIO DE GRAMA ESMERALDA OU SÃO CARLOS OU CURITIBANA, EM PLACAS. AF_05/2022</t>
  </si>
  <si>
    <t xml:space="preserve"> 6 </t>
  </si>
  <si>
    <t>INSTALAÇÕES ELÉTRICAS</t>
  </si>
  <si>
    <t xml:space="preserve"> 6.1 </t>
  </si>
  <si>
    <t xml:space="preserve"> 93358 </t>
  </si>
  <si>
    <t>ESCAVAÇÃO MANUAL DE VALA COM PROFUNDIDADE MENOR OU IGUAL A 1,30 M. AF_02/2021</t>
  </si>
  <si>
    <t xml:space="preserve"> 6.2 </t>
  </si>
  <si>
    <t xml:space="preserve"> PMCJ - 049 </t>
  </si>
  <si>
    <t>REFLETOR LED RETANGULAR BIVOLT, LUZ BRANCA, 200 W, FORNECIMENTO E INSTALAÇÃO</t>
  </si>
  <si>
    <t xml:space="preserve"> 96616 </t>
  </si>
  <si>
    <t>LASTRO DE CONCRETO MAGRO, APLICADO EM BLOCOS DE COROAMENTO OU SAPATAS. AF_08/2017</t>
  </si>
  <si>
    <t xml:space="preserve"> 6.3 </t>
  </si>
  <si>
    <t xml:space="preserve"> 6.4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</si>
  <si>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</si>
  <si>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</si>
  <si>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6.5 </t>
  </si>
  <si>
    <t xml:space="preserve"> 91931 </t>
  </si>
  <si>
    <t>CABO DE COBRE FLEXÍVEL ISOLADO, 6 MM², ANTI-CHAMA 0,6/1,0 KV, PARA CIRCUITOS TERMINAIS - FORNECIMENTO E INSTALAÇÃO. AF_12/2015</t>
  </si>
  <si>
    <t xml:space="preserve"> 6.6 </t>
  </si>
  <si>
    <t xml:space="preserve"> PMCJ - 061 </t>
  </si>
  <si>
    <t>MURETA DE ALVENARIA PARA CAIXA DE MEDIÇÃO INCLUSO REVESTIMENTOS</t>
  </si>
  <si>
    <t xml:space="preserve"> 6.7 </t>
  </si>
  <si>
    <t xml:space="preserve"> 97887 </t>
  </si>
  <si>
    <t>CAIXA ENTERRADA ELÉTRICA RETANGULAR, EM ALVENARIA COM TIJOLOS CERÂMICOS MACIÇOS, FUNDO COM BRITA, DIMENSÕES INTERNAS: 0,4X0,4X0,4 M. AF_12/2020</t>
  </si>
  <si>
    <t xml:space="preserve"> 6.8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</si>
  <si>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</si>
  <si>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</si>
  <si>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6.9 </t>
  </si>
  <si>
    <t xml:space="preserve"> 93654 </t>
  </si>
  <si>
    <t>DISJUNTOR MONOPOLAR TIPO DIN, CORRENTE NOMINAL DE 16A - FORNECIMENTO E INSTALAÇÃO. AF_10/2020</t>
  </si>
  <si>
    <t xml:space="preserve"> 6.10 </t>
  </si>
  <si>
    <t xml:space="preserve"> 93659 </t>
  </si>
  <si>
    <t>DISJUNTOR MONOPOLAR TIPO DIN, CORRENTE NOMINAL DE 50A - FORNECIMENTO E INSTALAÇÃO. AF_10/2020</t>
  </si>
  <si>
    <t xml:space="preserve"> 6.11 </t>
  </si>
  <si>
    <t xml:space="preserve"> PMCJ - 027 </t>
  </si>
  <si>
    <t>DISPOSITIVO DR, 4 POLOS, SENSIBILIDADE DE 30 MA, CORRENTE DE 63 A, TIPO AC, FORNECIMENTO E INSTALACAO</t>
  </si>
  <si>
    <t xml:space="preserve"> 7 </t>
  </si>
  <si>
    <t>SERVIÇOS FINAIS</t>
  </si>
  <si>
    <t xml:space="preserve"> 7.2 </t>
  </si>
  <si>
    <t xml:space="preserve"> PMCJ - 199 </t>
  </si>
  <si>
    <t>LIMPEZA GERAL PARA ENTREGA DA OBRA</t>
  </si>
  <si>
    <t>M²</t>
  </si>
  <si>
    <t>Total sem BDI</t>
  </si>
  <si>
    <t>Total do BDI</t>
  </si>
  <si>
    <t>Total Geral</t>
  </si>
  <si>
    <t>_______________________________________________________________
Cintya Vieira Souto
Arquiteta e Urbanista
CAU 160810-0
Por: 153/2013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</si>
</sst>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CFDFD"/>
      </patternFill>
    </fill>
    <fill>
      <patternFill patternType="solid">
        <fgColor rgb="FFFCFDFD"/>
      </patternFill>
    </fill>
    <fill>
      <patternFill patternType="solid">
        <fgColor rgb="FFFCFDFD"/>
      </patternFill>
    </fill>
    <fill>
      <patternFill patternType="solid">
        <fgColor rgb="FFFCFDFD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showOutlineSymbols="0" showWhiteSpace="0" topLeftCell="A3" zoomScale="85" zoomScaleNormal="85" workbookViewId="0">
      <selection activeCell="D14" sqref="D1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00000000000006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17184.48</v>
      </c>
      <c r="J5" s="8">
        <f t="shared" ref="J5:J45" si="0">I5 / 809653.28</f>
        <v>2.1224492538336904E-2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540.91</v>
      </c>
      <c r="H6" s="12">
        <f>TRUNC(G6 * (1 + 22.23 / 100), 2)</f>
        <v>661.15</v>
      </c>
      <c r="I6" s="12">
        <f>TRUNC(F6 * H6, 2)</f>
        <v>1983.45</v>
      </c>
      <c r="J6" s="13">
        <f t="shared" si="0"/>
        <v>2.4497523186715183E-3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</v>
      </c>
      <c r="G7" s="12">
        <v>2393.84</v>
      </c>
      <c r="H7" s="12">
        <f>TRUNC(G7 * (1 + 22.23 / 100), 2)</f>
        <v>2925.99</v>
      </c>
      <c r="I7" s="12">
        <f>TRUNC(F7 * H7, 2)</f>
        <v>2925.99</v>
      </c>
      <c r="J7" s="13">
        <f t="shared" si="0"/>
        <v>3.6138802525446444E-3</v>
      </c>
    </row>
    <row r="8" spans="1:10" ht="36" customHeight="1" x14ac:dyDescent="0.2">
      <c r="A8" s="9" t="s">
        <v>30</v>
      </c>
      <c r="B8" s="11" t="s">
        <v>31</v>
      </c>
      <c r="C8" s="9" t="s">
        <v>32</v>
      </c>
      <c r="D8" s="9" t="s">
        <v>33</v>
      </c>
      <c r="E8" s="10" t="s">
        <v>34</v>
      </c>
      <c r="F8" s="11">
        <v>192.58</v>
      </c>
      <c r="G8" s="12">
        <v>52.15</v>
      </c>
      <c r="H8" s="12">
        <f>TRUNC(G8 * (1 + 22.23 / 100), 2)</f>
        <v>63.74</v>
      </c>
      <c r="I8" s="12">
        <f>TRUNC(F8 * H8, 2)</f>
        <v>12275.04</v>
      </c>
      <c r="J8" s="13">
        <f t="shared" si="0"/>
        <v>1.5160859967120742E-2</v>
      </c>
    </row>
    <row r="9" spans="1:10" ht="24" customHeight="1" x14ac:dyDescent="0.2">
      <c r="A9" s="5" t="s">
        <v>35</v>
      </c>
      <c r="B9" s="5"/>
      <c r="C9" s="5"/>
      <c r="D9" s="5" t="s">
        <v>36</v>
      </c>
      <c r="E9" s="5"/>
      <c r="F9" s="6"/>
      <c r="G9" s="5"/>
      <c r="H9" s="5"/>
      <c r="I9" s="7">
        <v>4515.45</v>
      </c>
      <c r="J9" s="8">
        <f t="shared" si="0"/>
        <v>5.5770168682574839E-3</v>
      </c>
    </row>
    <row r="10" spans="1:10" ht="36" customHeight="1" x14ac:dyDescent="0.2">
      <c r="A10" s="9" t="s">
        <v>37</v>
      </c>
      <c r="B10" s="11" t="s">
        <v>38</v>
      </c>
      <c r="C10" s="9" t="s">
        <v>32</v>
      </c>
      <c r="D10" s="9" t="s">
        <v>39</v>
      </c>
      <c r="E10" s="10" t="s">
        <v>40</v>
      </c>
      <c r="F10" s="11">
        <v>14.97</v>
      </c>
      <c r="G10" s="12">
        <v>126.8</v>
      </c>
      <c r="H10" s="12">
        <f>TRUNC(G10 * (1 + 22.23 / 100), 2)</f>
        <v>154.97999999999999</v>
      </c>
      <c r="I10" s="12">
        <f>TRUNC(F10 * H10, 2)</f>
        <v>2320.0500000000002</v>
      </c>
      <c r="J10" s="13">
        <f t="shared" si="0"/>
        <v>2.8654858286994156E-3</v>
      </c>
    </row>
    <row r="11" spans="1:10" ht="36" customHeight="1" x14ac:dyDescent="0.2">
      <c r="A11" s="9" t="s">
        <v>41</v>
      </c>
      <c r="B11" s="11" t="s">
        <v>42</v>
      </c>
      <c r="C11" s="9" t="s">
        <v>32</v>
      </c>
      <c r="D11" s="9" t="s">
        <v>43</v>
      </c>
      <c r="E11" s="10" t="s">
        <v>40</v>
      </c>
      <c r="F11" s="11">
        <v>15.28</v>
      </c>
      <c r="G11" s="12">
        <v>106.42</v>
      </c>
      <c r="H11" s="12">
        <f>TRUNC(G11 * (1 + 22.23 / 100), 2)</f>
        <v>130.07</v>
      </c>
      <c r="I11" s="12">
        <f>TRUNC(F11 * H11, 2)</f>
        <v>1987.46</v>
      </c>
      <c r="J11" s="13">
        <f t="shared" si="0"/>
        <v>2.4547050559716129E-3</v>
      </c>
    </row>
    <row r="12" spans="1:10" ht="24" customHeight="1" x14ac:dyDescent="0.2">
      <c r="A12" s="9" t="s">
        <v>44</v>
      </c>
      <c r="B12" s="11" t="s">
        <v>45</v>
      </c>
      <c r="C12" s="9" t="s">
        <v>32</v>
      </c>
      <c r="D12" s="9" t="s">
        <v>46</v>
      </c>
      <c r="E12" s="10" t="s">
        <v>40</v>
      </c>
      <c r="F12" s="11">
        <v>6.65</v>
      </c>
      <c r="G12" s="12">
        <v>25.59</v>
      </c>
      <c r="H12" s="12">
        <f>TRUNC(G12 * (1 + 22.23 / 100), 2)</f>
        <v>31.27</v>
      </c>
      <c r="I12" s="12">
        <f>TRUNC(F12 * H12, 2)</f>
        <v>207.94</v>
      </c>
      <c r="J12" s="13">
        <f t="shared" si="0"/>
        <v>2.5682598358645569E-4</v>
      </c>
    </row>
    <row r="13" spans="1:10" ht="24" customHeight="1" x14ac:dyDescent="0.2">
      <c r="A13" s="5" t="s">
        <v>47</v>
      </c>
      <c r="B13" s="5"/>
      <c r="C13" s="5"/>
      <c r="D13" s="5" t="s">
        <v>48</v>
      </c>
      <c r="E13" s="5"/>
      <c r="F13" s="6"/>
      <c r="G13" s="5"/>
      <c r="H13" s="5"/>
      <c r="I13" s="7">
        <v>78378.09</v>
      </c>
      <c r="J13" s="8">
        <f t="shared" si="0"/>
        <v>9.680451118533108E-2</v>
      </c>
    </row>
    <row r="14" spans="1:10" ht="48" customHeight="1" x14ac:dyDescent="0.2">
      <c r="A14" s="9" t="s">
        <v>49</v>
      </c>
      <c r="B14" s="11" t="s">
        <v>50</v>
      </c>
      <c r="C14" s="9" t="s">
        <v>23</v>
      </c>
      <c r="D14" s="9" t="s">
        <v>51</v>
      </c>
      <c r="E14" s="10" t="s">
        <v>34</v>
      </c>
      <c r="F14" s="11">
        <v>212</v>
      </c>
      <c r="G14" s="12">
        <v>153.56</v>
      </c>
      <c r="H14" s="12">
        <f t="shared" ref="H14:H19" si="1">TRUNC(G14 * (1 + 22.23 / 100), 2)</f>
        <v>187.69</v>
      </c>
      <c r="I14" s="12">
        <f t="shared" ref="I14:I19" si="2">TRUNC(F14 * H14, 2)</f>
        <v>39790.28</v>
      </c>
      <c r="J14" s="13">
        <f t="shared" si="0"/>
        <v>4.9144838887085096E-2</v>
      </c>
    </row>
    <row r="15" spans="1:10" ht="36" customHeight="1" x14ac:dyDescent="0.2">
      <c r="A15" s="9" t="s">
        <v>52</v>
      </c>
      <c r="B15" s="11" t="s">
        <v>53</v>
      </c>
      <c r="C15" s="9" t="s">
        <v>32</v>
      </c>
      <c r="D15" s="9" t="s">
        <v>54</v>
      </c>
      <c r="E15" s="10" t="s">
        <v>25</v>
      </c>
      <c r="F15" s="11">
        <v>114.64</v>
      </c>
      <c r="G15" s="12">
        <v>90.33</v>
      </c>
      <c r="H15" s="12">
        <f t="shared" si="1"/>
        <v>110.41</v>
      </c>
      <c r="I15" s="12">
        <f t="shared" si="2"/>
        <v>12657.4</v>
      </c>
      <c r="J15" s="13">
        <f t="shared" si="0"/>
        <v>1.5633111496812561E-2</v>
      </c>
    </row>
    <row r="16" spans="1:10" ht="24" customHeight="1" x14ac:dyDescent="0.2">
      <c r="A16" s="9" t="s">
        <v>55</v>
      </c>
      <c r="B16" s="11" t="s">
        <v>56</v>
      </c>
      <c r="C16" s="9" t="s">
        <v>32</v>
      </c>
      <c r="D16" s="9" t="s">
        <v>57</v>
      </c>
      <c r="E16" s="10" t="s">
        <v>58</v>
      </c>
      <c r="F16" s="11">
        <v>149.1</v>
      </c>
      <c r="G16" s="12">
        <v>20.48</v>
      </c>
      <c r="H16" s="12">
        <f t="shared" si="1"/>
        <v>25.03</v>
      </c>
      <c r="I16" s="12">
        <f t="shared" si="2"/>
        <v>3731.97</v>
      </c>
      <c r="J16" s="13">
        <f t="shared" si="0"/>
        <v>4.6093433969661675E-3</v>
      </c>
    </row>
    <row r="17" spans="1:10" ht="24" customHeight="1" x14ac:dyDescent="0.2">
      <c r="A17" s="9" t="s">
        <v>59</v>
      </c>
      <c r="B17" s="11" t="s">
        <v>60</v>
      </c>
      <c r="C17" s="9" t="s">
        <v>32</v>
      </c>
      <c r="D17" s="9" t="s">
        <v>61</v>
      </c>
      <c r="E17" s="10" t="s">
        <v>58</v>
      </c>
      <c r="F17" s="11">
        <v>514.45000000000005</v>
      </c>
      <c r="G17" s="12">
        <v>17.14</v>
      </c>
      <c r="H17" s="12">
        <f t="shared" si="1"/>
        <v>20.95</v>
      </c>
      <c r="I17" s="12">
        <f t="shared" si="2"/>
        <v>10777.72</v>
      </c>
      <c r="J17" s="13">
        <f t="shared" si="0"/>
        <v>1.3311525150617558E-2</v>
      </c>
    </row>
    <row r="18" spans="1:10" ht="48" customHeight="1" x14ac:dyDescent="0.2">
      <c r="A18" s="9" t="s">
        <v>62</v>
      </c>
      <c r="B18" s="11" t="s">
        <v>63</v>
      </c>
      <c r="C18" s="9" t="s">
        <v>23</v>
      </c>
      <c r="D18" s="9" t="s">
        <v>64</v>
      </c>
      <c r="E18" s="10" t="s">
        <v>40</v>
      </c>
      <c r="F18" s="11">
        <v>8.59</v>
      </c>
      <c r="G18" s="12">
        <v>680.72</v>
      </c>
      <c r="H18" s="12">
        <f t="shared" si="1"/>
        <v>832.04</v>
      </c>
      <c r="I18" s="12">
        <f t="shared" si="2"/>
        <v>7147.22</v>
      </c>
      <c r="J18" s="13">
        <f t="shared" si="0"/>
        <v>8.8275070039857059E-3</v>
      </c>
    </row>
    <row r="19" spans="1:10" ht="24" customHeight="1" x14ac:dyDescent="0.2">
      <c r="A19" s="9" t="s">
        <v>65</v>
      </c>
      <c r="B19" s="11" t="s">
        <v>66</v>
      </c>
      <c r="C19" s="9" t="s">
        <v>32</v>
      </c>
      <c r="D19" s="9" t="s">
        <v>67</v>
      </c>
      <c r="E19" s="10" t="s">
        <v>25</v>
      </c>
      <c r="F19" s="11">
        <v>143.31</v>
      </c>
      <c r="G19" s="12">
        <v>24.4</v>
      </c>
      <c r="H19" s="12">
        <f t="shared" si="1"/>
        <v>29.82</v>
      </c>
      <c r="I19" s="12">
        <f t="shared" si="2"/>
        <v>4273.5</v>
      </c>
      <c r="J19" s="13">
        <f t="shared" si="0"/>
        <v>5.278185249863991E-3</v>
      </c>
    </row>
    <row r="20" spans="1:10" ht="24" customHeight="1" x14ac:dyDescent="0.2">
      <c r="A20" s="5" t="s">
        <v>68</v>
      </c>
      <c r="B20" s="5"/>
      <c r="C20" s="5"/>
      <c r="D20" s="5" t="s">
        <v>69</v>
      </c>
      <c r="E20" s="5"/>
      <c r="F20" s="6"/>
      <c r="G20" s="5"/>
      <c r="H20" s="5"/>
      <c r="I20" s="7">
        <v>224780.04</v>
      </c>
      <c r="J20" s="8">
        <f t="shared" si="0"/>
        <v>0.27762505945754951</v>
      </c>
    </row>
    <row r="21" spans="1:10" ht="36" customHeight="1" x14ac:dyDescent="0.2">
      <c r="A21" s="9" t="s">
        <v>70</v>
      </c>
      <c r="B21" s="11" t="s">
        <v>71</v>
      </c>
      <c r="C21" s="9" t="s">
        <v>23</v>
      </c>
      <c r="D21" s="9" t="s">
        <v>72</v>
      </c>
      <c r="E21" s="10" t="s">
        <v>25</v>
      </c>
      <c r="F21" s="11">
        <v>460</v>
      </c>
      <c r="G21" s="12">
        <v>197.93</v>
      </c>
      <c r="H21" s="12">
        <f>TRUNC(G21 * (1 + 22.23 / 100), 2)</f>
        <v>241.92</v>
      </c>
      <c r="I21" s="12">
        <f>TRUNC(F21 * H21, 2)</f>
        <v>111283.2</v>
      </c>
      <c r="J21" s="13">
        <f t="shared" si="0"/>
        <v>0.13744550012815362</v>
      </c>
    </row>
    <row r="22" spans="1:10" ht="36" customHeight="1" x14ac:dyDescent="0.2">
      <c r="A22" s="9" t="s">
        <v>73</v>
      </c>
      <c r="B22" s="11" t="s">
        <v>74</v>
      </c>
      <c r="C22" s="9" t="s">
        <v>23</v>
      </c>
      <c r="D22" s="9" t="s">
        <v>75</v>
      </c>
      <c r="E22" s="10" t="s">
        <v>25</v>
      </c>
      <c r="F22" s="11">
        <v>2</v>
      </c>
      <c r="G22" s="12">
        <v>2568.91</v>
      </c>
      <c r="H22" s="12">
        <f>TRUNC(G22 * (1 + 22.23 / 100), 2)</f>
        <v>3139.97</v>
      </c>
      <c r="I22" s="12">
        <f>TRUNC(F22 * H22, 2)</f>
        <v>6279.94</v>
      </c>
      <c r="J22" s="13">
        <f t="shared" si="0"/>
        <v>7.7563324389916628E-3</v>
      </c>
    </row>
    <row r="23" spans="1:10" ht="60" customHeight="1" x14ac:dyDescent="0.2">
      <c r="A23" s="9" t="s">
        <v>76</v>
      </c>
      <c r="B23" s="11" t="s">
        <v>77</v>
      </c>
      <c r="C23" s="9" t="s">
        <v>23</v>
      </c>
      <c r="D23" s="9" t="s">
        <v>78</v>
      </c>
      <c r="E23" s="10" t="s">
        <v>25</v>
      </c>
      <c r="F23" s="11">
        <v>2436</v>
      </c>
      <c r="G23" s="12">
        <v>12.56</v>
      </c>
      <c r="H23" s="12">
        <f>TRUNC(G23 * (1 + 22.23 / 100), 2)</f>
        <v>15.35</v>
      </c>
      <c r="I23" s="12">
        <f>TRUNC(F23 * H23, 2)</f>
        <v>37392.6</v>
      </c>
      <c r="J23" s="13">
        <f t="shared" si="0"/>
        <v>4.6183472510603549E-2</v>
      </c>
    </row>
    <row r="24" spans="1:10" ht="48" customHeight="1" x14ac:dyDescent="0.2">
      <c r="A24" s="9" t="s">
        <v>79</v>
      </c>
      <c r="B24" s="11" t="s">
        <v>80</v>
      </c>
      <c r="C24" s="9" t="s">
        <v>23</v>
      </c>
      <c r="D24" s="9" t="s">
        <v>81</v>
      </c>
      <c r="E24" s="10" t="s">
        <v>34</v>
      </c>
      <c r="F24" s="11">
        <v>322</v>
      </c>
      <c r="G24" s="12">
        <v>24.12</v>
      </c>
      <c r="H24" s="12">
        <f>TRUNC(G24 * (1 + 22.23 / 100), 2)</f>
        <v>29.48</v>
      </c>
      <c r="I24" s="12">
        <f>TRUNC(F24 * H24, 2)</f>
        <v>9492.56</v>
      </c>
      <c r="J24" s="13">
        <f t="shared" si="0"/>
        <v>1.1724228425283473E-2</v>
      </c>
    </row>
    <row r="25" spans="1:10" ht="24" customHeight="1" x14ac:dyDescent="0.2">
      <c r="A25" s="9" t="s">
        <v>82</v>
      </c>
      <c r="B25" s="11" t="s">
        <v>83</v>
      </c>
      <c r="C25" s="9" t="s">
        <v>23</v>
      </c>
      <c r="D25" s="9" t="s">
        <v>84</v>
      </c>
      <c r="E25" s="10" t="s">
        <v>29</v>
      </c>
      <c r="F25" s="11">
        <v>14</v>
      </c>
      <c r="G25" s="12">
        <v>3525.66</v>
      </c>
      <c r="H25" s="12">
        <f>TRUNC(G25 * (1 + 22.23 / 100), 2)</f>
        <v>4309.41</v>
      </c>
      <c r="I25" s="12">
        <f>TRUNC(F25 * H25, 2)</f>
        <v>60331.74</v>
      </c>
      <c r="J25" s="13">
        <f t="shared" si="0"/>
        <v>7.4515525954517214E-2</v>
      </c>
    </row>
    <row r="26" spans="1:10" ht="24" customHeight="1" x14ac:dyDescent="0.2">
      <c r="A26" s="5" t="s">
        <v>85</v>
      </c>
      <c r="B26" s="5"/>
      <c r="C26" s="5"/>
      <c r="D26" s="5" t="s">
        <v>86</v>
      </c>
      <c r="E26" s="5"/>
      <c r="F26" s="6"/>
      <c r="G26" s="5"/>
      <c r="H26" s="5"/>
      <c r="I26" s="7">
        <v>464386.46</v>
      </c>
      <c r="J26" s="8">
        <f t="shared" si="0"/>
        <v>0.5735621301997319</v>
      </c>
    </row>
    <row r="27" spans="1:10" ht="36" customHeight="1" x14ac:dyDescent="0.2">
      <c r="A27" s="9" t="s">
        <v>87</v>
      </c>
      <c r="B27" s="11" t="s">
        <v>88</v>
      </c>
      <c r="C27" s="9" t="s">
        <v>23</v>
      </c>
      <c r="D27" s="9" t="s">
        <v>89</v>
      </c>
      <c r="E27" s="10" t="s">
        <v>25</v>
      </c>
      <c r="F27" s="11">
        <v>1755.12</v>
      </c>
      <c r="G27" s="12">
        <v>13.21</v>
      </c>
      <c r="H27" s="12">
        <f>TRUNC(G27 * (1 + 22.23 / 100), 2)</f>
        <v>16.14</v>
      </c>
      <c r="I27" s="12">
        <f>TRUNC(F27 * H27, 2)</f>
        <v>28327.63</v>
      </c>
      <c r="J27" s="13">
        <f t="shared" si="0"/>
        <v>3.4987359033486529E-2</v>
      </c>
    </row>
    <row r="28" spans="1:10" ht="156" customHeight="1" x14ac:dyDescent="0.2">
      <c r="A28" s="9" t="s">
        <v>90</v>
      </c>
      <c r="B28" s="11" t="s">
        <v>91</v>
      </c>
      <c r="C28" s="9" t="s">
        <v>23</v>
      </c>
      <c r="D28" s="9" t="s">
        <v>92</v>
      </c>
      <c r="E28" s="10" t="s">
        <v>25</v>
      </c>
      <c r="F28" s="11">
        <v>1755.12</v>
      </c>
      <c r="G28" s="12">
        <v>179.99</v>
      </c>
      <c r="H28" s="12">
        <f>TRUNC(G28 * (1 + 22.23 / 100), 2)</f>
        <v>220</v>
      </c>
      <c r="I28" s="12">
        <f>TRUNC(F28 * H28, 2)</f>
        <v>386126.4</v>
      </c>
      <c r="J28" s="13">
        <f t="shared" si="0"/>
        <v>0.476903397464159</v>
      </c>
    </row>
    <row r="29" spans="1:10" ht="48" customHeight="1" x14ac:dyDescent="0.2">
      <c r="A29" s="9" t="s">
        <v>93</v>
      </c>
      <c r="B29" s="11" t="s">
        <v>94</v>
      </c>
      <c r="C29" s="9" t="s">
        <v>23</v>
      </c>
      <c r="D29" s="9" t="s">
        <v>95</v>
      </c>
      <c r="E29" s="10" t="s">
        <v>58</v>
      </c>
      <c r="F29" s="11">
        <v>10530.72</v>
      </c>
      <c r="G29" s="12">
        <v>3.84</v>
      </c>
      <c r="H29" s="12">
        <f>TRUNC(G29 * (1 + 22.23 / 100), 2)</f>
        <v>4.6900000000000004</v>
      </c>
      <c r="I29" s="12">
        <f>TRUNC(F29 * H29, 2)</f>
        <v>49389.07</v>
      </c>
      <c r="J29" s="13">
        <f t="shared" si="0"/>
        <v>6.1000271622440656E-2</v>
      </c>
    </row>
    <row r="30" spans="1:10" ht="24" customHeight="1" x14ac:dyDescent="0.2">
      <c r="A30" s="9" t="s">
        <v>96</v>
      </c>
      <c r="B30" s="11" t="s">
        <v>97</v>
      </c>
      <c r="C30" s="9" t="s">
        <v>32</v>
      </c>
      <c r="D30" s="9" t="s">
        <v>98</v>
      </c>
      <c r="E30" s="10" t="s">
        <v>25</v>
      </c>
      <c r="F30" s="11">
        <v>24</v>
      </c>
      <c r="G30" s="12">
        <v>18.53</v>
      </c>
      <c r="H30" s="12">
        <f>TRUNC(G30 * (1 + 22.23 / 100), 2)</f>
        <v>22.64</v>
      </c>
      <c r="I30" s="12">
        <f>TRUNC(F30 * H30, 2)</f>
        <v>543.36</v>
      </c>
      <c r="J30" s="13">
        <f t="shared" si="0"/>
        <v>6.7110207964574662E-4</v>
      </c>
    </row>
    <row r="31" spans="1:10" ht="24" customHeight="1" x14ac:dyDescent="0.2">
      <c r="A31" s="5" t="s">
        <v>99</v>
      </c>
      <c r="B31" s="5"/>
      <c r="C31" s="5"/>
      <c r="D31" s="5" t="s">
        <v>100</v>
      </c>
      <c r="E31" s="5"/>
      <c r="F31" s="6"/>
      <c r="G31" s="5"/>
      <c r="H31" s="5"/>
      <c r="I31" s="7">
        <v>20210.86</v>
      </c>
      <c r="J31" s="8">
        <f t="shared" si="0"/>
        <v>2.4962364136905616E-2</v>
      </c>
    </row>
    <row r="32" spans="1:10" ht="24" customHeight="1" x14ac:dyDescent="0.2">
      <c r="A32" s="9" t="s">
        <v>101</v>
      </c>
      <c r="B32" s="11" t="s">
        <v>102</v>
      </c>
      <c r="C32" s="9" t="s">
        <v>32</v>
      </c>
      <c r="D32" s="9" t="s">
        <v>103</v>
      </c>
      <c r="E32" s="10" t="s">
        <v>40</v>
      </c>
      <c r="F32" s="11">
        <v>7.24</v>
      </c>
      <c r="G32" s="12">
        <v>70.489999999999995</v>
      </c>
      <c r="H32" s="12">
        <f t="shared" ref="H32:H43" si="3">TRUNC(G32 * (1 + 22.23 / 100), 2)</f>
        <v>86.15</v>
      </c>
      <c r="I32" s="12">
        <f t="shared" ref="I32:I43" si="4">TRUNC(F32 * H32, 2)</f>
        <v>623.72</v>
      </c>
      <c r="J32" s="13">
        <f t="shared" si="0"/>
        <v>7.7035444110101054E-4</v>
      </c>
    </row>
    <row r="33" spans="1:10" ht="24" customHeight="1" x14ac:dyDescent="0.2">
      <c r="A33" s="9" t="s">
        <v>104</v>
      </c>
      <c r="B33" s="11" t="s">
        <v>105</v>
      </c>
      <c r="C33" s="9" t="s">
        <v>23</v>
      </c>
      <c r="D33" s="9" t="s">
        <v>106</v>
      </c>
      <c r="E33" s="10" t="s">
        <v>29</v>
      </c>
      <c r="F33" s="11">
        <v>24</v>
      </c>
      <c r="G33" s="12">
        <v>232.22</v>
      </c>
      <c r="H33" s="12">
        <f t="shared" si="3"/>
        <v>283.83999999999997</v>
      </c>
      <c r="I33" s="12">
        <f t="shared" si="4"/>
        <v>6812.16</v>
      </c>
      <c r="J33" s="13">
        <f t="shared" si="0"/>
        <v>8.4136755426964978E-3</v>
      </c>
    </row>
    <row r="34" spans="1:10" ht="24" customHeight="1" x14ac:dyDescent="0.2">
      <c r="A34" s="9" t="s">
        <v>104</v>
      </c>
      <c r="B34" s="11" t="s">
        <v>107</v>
      </c>
      <c r="C34" s="9" t="s">
        <v>32</v>
      </c>
      <c r="D34" s="9" t="s">
        <v>108</v>
      </c>
      <c r="E34" s="10" t="s">
        <v>40</v>
      </c>
      <c r="F34" s="11">
        <v>2.7</v>
      </c>
      <c r="G34" s="12">
        <v>614.53</v>
      </c>
      <c r="H34" s="12">
        <f t="shared" si="3"/>
        <v>751.14</v>
      </c>
      <c r="I34" s="12">
        <f t="shared" si="4"/>
        <v>2028.07</v>
      </c>
      <c r="J34" s="13">
        <f t="shared" si="0"/>
        <v>2.5048623282301775E-3</v>
      </c>
    </row>
    <row r="35" spans="1:10" ht="24" customHeight="1" x14ac:dyDescent="0.2">
      <c r="A35" s="9" t="s">
        <v>109</v>
      </c>
      <c r="B35" s="11" t="s">
        <v>45</v>
      </c>
      <c r="C35" s="9" t="s">
        <v>32</v>
      </c>
      <c r="D35" s="9" t="s">
        <v>46</v>
      </c>
      <c r="E35" s="10" t="s">
        <v>40</v>
      </c>
      <c r="F35" s="11">
        <v>4.53</v>
      </c>
      <c r="G35" s="12">
        <v>25.59</v>
      </c>
      <c r="H35" s="12">
        <f t="shared" si="3"/>
        <v>31.27</v>
      </c>
      <c r="I35" s="12">
        <f t="shared" si="4"/>
        <v>141.65</v>
      </c>
      <c r="J35" s="13">
        <f t="shared" si="0"/>
        <v>1.749514310619479E-4</v>
      </c>
    </row>
    <row r="36" spans="1:10" ht="36" customHeight="1" x14ac:dyDescent="0.2">
      <c r="A36" s="9" t="s">
        <v>110</v>
      </c>
      <c r="B36" s="11" t="s">
        <v>111</v>
      </c>
      <c r="C36" s="9" t="s">
        <v>32</v>
      </c>
      <c r="D36" s="9" t="s">
        <v>112</v>
      </c>
      <c r="E36" s="10" t="s">
        <v>34</v>
      </c>
      <c r="F36" s="11">
        <v>122.17</v>
      </c>
      <c r="G36" s="12">
        <v>9.86</v>
      </c>
      <c r="H36" s="12">
        <f t="shared" si="3"/>
        <v>12.05</v>
      </c>
      <c r="I36" s="12">
        <f t="shared" si="4"/>
        <v>1472.14</v>
      </c>
      <c r="J36" s="13">
        <f t="shared" si="0"/>
        <v>1.8182350845290221E-3</v>
      </c>
    </row>
    <row r="37" spans="1:10" ht="36" customHeight="1" x14ac:dyDescent="0.2">
      <c r="A37" s="9" t="s">
        <v>113</v>
      </c>
      <c r="B37" s="11" t="s">
        <v>114</v>
      </c>
      <c r="C37" s="9" t="s">
        <v>32</v>
      </c>
      <c r="D37" s="9" t="s">
        <v>115</v>
      </c>
      <c r="E37" s="10" t="s">
        <v>34</v>
      </c>
      <c r="F37" s="11">
        <v>354.57</v>
      </c>
      <c r="G37" s="12">
        <v>9.76</v>
      </c>
      <c r="H37" s="12">
        <f t="shared" si="3"/>
        <v>11.92</v>
      </c>
      <c r="I37" s="12">
        <f t="shared" si="4"/>
        <v>4226.47</v>
      </c>
      <c r="J37" s="13">
        <f t="shared" si="0"/>
        <v>5.2200986575389411E-3</v>
      </c>
    </row>
    <row r="38" spans="1:10" ht="24" customHeight="1" x14ac:dyDescent="0.2">
      <c r="A38" s="9" t="s">
        <v>116</v>
      </c>
      <c r="B38" s="11" t="s">
        <v>117</v>
      </c>
      <c r="C38" s="9" t="s">
        <v>23</v>
      </c>
      <c r="D38" s="9" t="s">
        <v>118</v>
      </c>
      <c r="E38" s="10" t="s">
        <v>29</v>
      </c>
      <c r="F38" s="11">
        <v>1</v>
      </c>
      <c r="G38" s="12">
        <v>894.11</v>
      </c>
      <c r="H38" s="12">
        <f t="shared" si="3"/>
        <v>1092.8699999999999</v>
      </c>
      <c r="I38" s="12">
        <f t="shared" si="4"/>
        <v>1092.8699999999999</v>
      </c>
      <c r="J38" s="13">
        <f t="shared" si="0"/>
        <v>1.3498000032804163E-3</v>
      </c>
    </row>
    <row r="39" spans="1:10" ht="36" customHeight="1" x14ac:dyDescent="0.2">
      <c r="A39" s="9" t="s">
        <v>119</v>
      </c>
      <c r="B39" s="11" t="s">
        <v>120</v>
      </c>
      <c r="C39" s="9" t="s">
        <v>32</v>
      </c>
      <c r="D39" s="9" t="s">
        <v>121</v>
      </c>
      <c r="E39" s="10" t="s">
        <v>29</v>
      </c>
      <c r="F39" s="11">
        <v>9</v>
      </c>
      <c r="G39" s="12">
        <v>251.47</v>
      </c>
      <c r="H39" s="12">
        <f t="shared" si="3"/>
        <v>307.37</v>
      </c>
      <c r="I39" s="12">
        <f t="shared" si="4"/>
        <v>2766.33</v>
      </c>
      <c r="J39" s="13">
        <f t="shared" si="0"/>
        <v>3.4166847320126954E-3</v>
      </c>
    </row>
    <row r="40" spans="1:10" ht="48" customHeight="1" x14ac:dyDescent="0.2">
      <c r="A40" s="9" t="s">
        <v>122</v>
      </c>
      <c r="B40" s="11" t="s">
        <v>123</v>
      </c>
      <c r="C40" s="9" t="s">
        <v>32</v>
      </c>
      <c r="D40" s="9" t="s">
        <v>124</v>
      </c>
      <c r="E40" s="10" t="s">
        <v>29</v>
      </c>
      <c r="F40" s="11">
        <v>1</v>
      </c>
      <c r="G40" s="12">
        <v>545.80999999999995</v>
      </c>
      <c r="H40" s="12">
        <f t="shared" si="3"/>
        <v>667.14</v>
      </c>
      <c r="I40" s="12">
        <f t="shared" si="4"/>
        <v>667.14</v>
      </c>
      <c r="J40" s="13">
        <f t="shared" si="0"/>
        <v>8.2398233475939231E-4</v>
      </c>
    </row>
    <row r="41" spans="1:10" ht="24" customHeight="1" x14ac:dyDescent="0.2">
      <c r="A41" s="9" t="s">
        <v>125</v>
      </c>
      <c r="B41" s="11" t="s">
        <v>126</v>
      </c>
      <c r="C41" s="9" t="s">
        <v>32</v>
      </c>
      <c r="D41" s="9" t="s">
        <v>127</v>
      </c>
      <c r="E41" s="10" t="s">
        <v>29</v>
      </c>
      <c r="F41" s="11">
        <v>6</v>
      </c>
      <c r="G41" s="12">
        <v>12.93</v>
      </c>
      <c r="H41" s="12">
        <f t="shared" si="3"/>
        <v>15.8</v>
      </c>
      <c r="I41" s="12">
        <f t="shared" si="4"/>
        <v>94.8</v>
      </c>
      <c r="J41" s="13">
        <f t="shared" si="0"/>
        <v>1.17087156121939E-4</v>
      </c>
    </row>
    <row r="42" spans="1:10" ht="24" customHeight="1" x14ac:dyDescent="0.2">
      <c r="A42" s="9" t="s">
        <v>128</v>
      </c>
      <c r="B42" s="11" t="s">
        <v>129</v>
      </c>
      <c r="C42" s="9" t="s">
        <v>32</v>
      </c>
      <c r="D42" s="9" t="s">
        <v>130</v>
      </c>
      <c r="E42" s="10" t="s">
        <v>29</v>
      </c>
      <c r="F42" s="11">
        <v>1</v>
      </c>
      <c r="G42" s="12">
        <v>24.66</v>
      </c>
      <c r="H42" s="12">
        <f t="shared" si="3"/>
        <v>30.14</v>
      </c>
      <c r="I42" s="12">
        <f t="shared" si="4"/>
        <v>30.14</v>
      </c>
      <c r="J42" s="13">
        <f t="shared" si="0"/>
        <v>3.7225811028641791E-5</v>
      </c>
    </row>
    <row r="43" spans="1:10" ht="36" customHeight="1" x14ac:dyDescent="0.2">
      <c r="A43" s="9" t="s">
        <v>131</v>
      </c>
      <c r="B43" s="11" t="s">
        <v>132</v>
      </c>
      <c r="C43" s="9" t="s">
        <v>23</v>
      </c>
      <c r="D43" s="9" t="s">
        <v>133</v>
      </c>
      <c r="E43" s="10" t="s">
        <v>29</v>
      </c>
      <c r="F43" s="11">
        <v>1</v>
      </c>
      <c r="G43" s="12">
        <v>208.93</v>
      </c>
      <c r="H43" s="12">
        <f t="shared" si="3"/>
        <v>255.37</v>
      </c>
      <c r="I43" s="12">
        <f t="shared" si="4"/>
        <v>255.37</v>
      </c>
      <c r="J43" s="13">
        <f t="shared" si="0"/>
        <v>3.154066145449321E-4</v>
      </c>
    </row>
    <row r="44" spans="1:10" ht="24" customHeight="1" x14ac:dyDescent="0.2">
      <c r="A44" s="5" t="s">
        <v>134</v>
      </c>
      <c r="B44" s="5"/>
      <c r="C44" s="5"/>
      <c r="D44" s="5" t="s">
        <v>135</v>
      </c>
      <c r="E44" s="5"/>
      <c r="F44" s="6"/>
      <c r="G44" s="5"/>
      <c r="H44" s="5"/>
      <c r="I44" s="7">
        <v>197.9</v>
      </c>
      <c r="J44" s="8">
        <f t="shared" si="0"/>
        <v>2.4442561388746548E-4</v>
      </c>
    </row>
    <row r="45" spans="1:10" ht="24" customHeight="1" x14ac:dyDescent="0.2">
      <c r="A45" s="9" t="s">
        <v>136</v>
      </c>
      <c r="B45" s="11" t="s">
        <v>137</v>
      </c>
      <c r="C45" s="9" t="s">
        <v>23</v>
      </c>
      <c r="D45" s="9" t="s">
        <v>138</v>
      </c>
      <c r="E45" s="10" t="s">
        <v>139</v>
      </c>
      <c r="F45" s="11">
        <v>1799.12</v>
      </c>
      <c r="G45" s="12">
        <v>0.09</v>
      </c>
      <c r="H45" s="12">
        <f>TRUNC(G45 * (1 + 22.23 / 100), 2)</f>
        <v>0.11</v>
      </c>
      <c r="I45" s="12">
        <f>TRUNC(F45 * H45, 2)</f>
        <v>197.9</v>
      </c>
      <c r="J45" s="13">
        <f t="shared" si="0"/>
        <v>2.4442561388746548E-4</v>
      </c>
    </row>
    <row r="46" spans="1:10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 x14ac:dyDescent="0.2">
      <c r="A47" s="19"/>
      <c r="B47" s="19"/>
      <c r="C47" s="19"/>
      <c r="D47" s="17"/>
      <c r="E47" s="16"/>
      <c r="F47" s="20" t="s">
        <v>140</v>
      </c>
      <c r="G47" s="19"/>
      <c r="H47" s="21">
        <v>662459.29</v>
      </c>
      <c r="I47" s="19"/>
      <c r="J47" s="19"/>
    </row>
    <row r="48" spans="1:10" x14ac:dyDescent="0.2">
      <c r="A48" s="19"/>
      <c r="B48" s="19"/>
      <c r="C48" s="19"/>
      <c r="D48" s="17"/>
      <c r="E48" s="16"/>
      <c r="F48" s="20" t="s">
        <v>141</v>
      </c>
      <c r="G48" s="19"/>
      <c r="H48" s="21">
        <v>147193.99</v>
      </c>
      <c r="I48" s="19"/>
      <c r="J48" s="19"/>
    </row>
    <row r="49" spans="1:10" x14ac:dyDescent="0.2">
      <c r="A49" s="19"/>
      <c r="B49" s="19"/>
      <c r="C49" s="19"/>
      <c r="D49" s="17"/>
      <c r="E49" s="16"/>
      <c r="F49" s="20" t="s">
        <v>142</v>
      </c>
      <c r="G49" s="19"/>
      <c r="H49" s="21">
        <v>809653.28</v>
      </c>
      <c r="I49" s="19"/>
      <c r="J49" s="19"/>
    </row>
    <row r="50" spans="1:10" ht="60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</row>
    <row r="51" spans="1:10" ht="70.150000000000006" customHeight="1" x14ac:dyDescent="0.2">
      <c r="A51" s="22" t="s">
        <v>143</v>
      </c>
      <c r="B51" s="23"/>
      <c r="C51" s="23"/>
      <c r="D51" s="23"/>
      <c r="E51" s="23"/>
      <c r="F51" s="23"/>
      <c r="G51" s="23"/>
      <c r="H51" s="23"/>
      <c r="I51" s="23"/>
      <c r="J51" s="23"/>
    </row>
  </sheetData>
  <mergeCells count="17">
    <mergeCell ref="E1:F1"/>
    <mergeCell ref="G1:H1"/>
    <mergeCell ref="I1:J1"/>
    <mergeCell ref="E2:F2"/>
    <mergeCell ref="G2:H2"/>
    <mergeCell ref="I2:J2"/>
    <mergeCell ref="A49:C49"/>
    <mergeCell ref="F49:G49"/>
    <mergeCell ref="H49:J49"/>
    <mergeCell ref="A51:J51"/>
    <mergeCell ref="A3:J3"/>
    <mergeCell ref="A47:C47"/>
    <mergeCell ref="F47:G47"/>
    <mergeCell ref="H47:J47"/>
    <mergeCell ref="A48:C48"/>
    <mergeCell ref="F48:G48"/>
    <mergeCell ref="H48:J48"/>
  </mergeCells>
  <pageMargins left="0.5" right="0.5" top="1" bottom="1" header="0.5" footer="0.5"/>
  <pageSetup paperSize="9" scale="74" fitToHeight="0" orientation="landscape" r:id="rId1"/>
  <headerFooter>
    <oddHeader>&amp;L &amp;CPrefeitura Municipal de Campos de Júlio - MT
CNPJ: 01.614.516/0001-99 &amp;R</oddHeader>
    <oddFooter>&amp;L &amp;CCampos de Júlio / MT
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Eric</cp:lastModifiedBy>
  <cp:revision>0</cp:revision>
  <cp:lastPrinted>2022-08-19T18:11:22Z</cp:lastPrinted>
  <dcterms:created xsi:type="dcterms:W3CDTF">2022-08-19T18:12:08Z</dcterms:created>
  <dcterms:modified xsi:type="dcterms:W3CDTF">2022-08-31T19:00:40Z</dcterms:modified>
</cp:coreProperties>
</file>